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F15" i="1" s="1"/>
  <c r="F13" i="1" l="1"/>
</calcChain>
</file>

<file path=xl/sharedStrings.xml><?xml version="1.0" encoding="utf-8"?>
<sst xmlns="http://schemas.openxmlformats.org/spreadsheetml/2006/main" count="17" uniqueCount="15">
  <si>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</si>
  <si>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</si>
  <si>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</si>
  <si>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</si>
  <si>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</si>
  <si>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</si>
  <si>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</si>
  <si>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</si>
  <si>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Importo totale (€)</t>
  </si>
  <si>
    <t>Rif. Capitolato tecnico</t>
  </si>
  <si>
    <t>Nuova merceologia/procedura d’acquisizione</t>
  </si>
  <si>
    <t>Merceologia/procedura d’acquisizione con rischi da aggiornare</t>
  </si>
  <si>
    <t>Merceologia/procedura d’acquisizione con contenuti uguali a precedenti iniziative già realizzate</t>
  </si>
  <si>
    <t>Paragrafo 4.2</t>
  </si>
  <si>
    <t>Trattativa diretta n. 3804499 - C - 51721 - Servizi di consulenza assicurativa per gare Consip S.p.A.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</si>
</sst>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5" fontId="16" fillId="0" borderId="5" xfId="0" applyNumberFormat="1" applyFont="1" applyBorder="1" applyAlignment="1" applyProtection="1">
      <alignment horizontal="center" vertical="center" wrapText="1"/>
      <protection locked="0"/>
    </xf>
    <xf numFmtId="165" fontId="16" fillId="0" borderId="6" xfId="0" applyNumberFormat="1" applyFont="1" applyBorder="1" applyAlignment="1" applyProtection="1">
      <alignment horizontal="center"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49" fontId="14" fillId="4" borderId="8" xfId="0" applyNumberFormat="1" applyFont="1" applyFill="1" applyBorder="1" applyAlignment="1">
      <alignment horizontal="left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left" vertical="center" wrapText="1"/>
    </xf>
    <xf numFmtId="165" fontId="16" fillId="0" borderId="16" xfId="0" applyNumberFormat="1" applyFont="1" applyBorder="1" applyAlignment="1" applyProtection="1">
      <alignment horizontal="center" vertical="center" wrapText="1"/>
      <protection locked="0"/>
    </xf>
    <xf numFmtId="165" fontId="16" fillId="0" borderId="17" xfId="0" applyNumberFormat="1" applyFont="1" applyBorder="1" applyAlignment="1" applyProtection="1">
      <alignment horizontal="center" vertical="center" wrapText="1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0" fontId="14" fillId="4" borderId="8" xfId="0" applyNumberFormat="1" applyFont="1" applyFill="1" applyBorder="1" applyAlignment="1">
      <alignment horizontal="center" vertical="center" wrapText="1"/>
    </xf>
    <xf numFmtId="0" fontId="14" fillId="4" borderId="5" xfId="0" applyNumberFormat="1" applyFont="1" applyFill="1" applyBorder="1" applyAlignment="1">
      <alignment horizontal="center" vertical="center" wrapText="1"/>
    </xf>
    <xf numFmtId="0" fontId="14" fillId="4" borderId="16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/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left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zoomScale="70" zoomScaleNormal="70" workbookViewId="0">
      <selection activeCell="G6" sqref="G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5.36328125" customWidth="1"/>
    <col min="5" max="5" width="10.453125" customWidth="1"/>
    <col min="6" max="6" width="23.453125" customWidth="1"/>
    <col min="7" max="7" width="24.7265625" customWidth="1"/>
  </cols>
  <sheetData>
    <row r="2" spans="3:10" s="36" customFormat="1" ht="41" customHeight="1" x14ac:dyDescent="0.35">
      <c r="C2" s="44" t="s">
        <v>14</v>
      </c>
      <c r="D2" s="44"/>
      <c r="E2" s="44"/>
      <c r="F2" s="44"/>
      <c r="G2" s="44"/>
      <c r="H2" s="37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1" t="s">
        <v>9</v>
      </c>
      <c r="D5" s="22" t="s">
        <v>1</v>
      </c>
      <c r="E5" s="22" t="s">
        <v>7</v>
      </c>
      <c r="F5" s="23" t="s">
        <v>5</v>
      </c>
      <c r="G5" s="24" t="s">
        <v>8</v>
      </c>
    </row>
    <row r="6" spans="3:10" ht="61.5" customHeight="1" x14ac:dyDescent="0.35">
      <c r="C6" s="19" t="s">
        <v>13</v>
      </c>
      <c r="D6" s="20" t="s">
        <v>10</v>
      </c>
      <c r="E6" s="34">
        <v>20</v>
      </c>
      <c r="F6" s="13"/>
      <c r="G6" s="14">
        <f>E6*F6</f>
        <v>0</v>
      </c>
    </row>
    <row r="7" spans="3:10" ht="61.5" customHeight="1" x14ac:dyDescent="0.35">
      <c r="C7" s="17" t="s">
        <v>13</v>
      </c>
      <c r="D7" s="16" t="s">
        <v>11</v>
      </c>
      <c r="E7" s="33">
        <v>30</v>
      </c>
      <c r="F7" s="15"/>
      <c r="G7" s="18">
        <f t="shared" ref="G7:G8" si="0">E7*F7</f>
        <v>0</v>
      </c>
    </row>
    <row r="8" spans="3:10" ht="61.5" customHeight="1" thickBot="1" x14ac:dyDescent="0.4">
      <c r="C8" s="25" t="s">
        <v>13</v>
      </c>
      <c r="D8" s="26" t="s">
        <v>12</v>
      </c>
      <c r="E8" s="35">
        <v>90</v>
      </c>
      <c r="F8" s="27"/>
      <c r="G8" s="28">
        <f t="shared" si="0"/>
        <v>0</v>
      </c>
    </row>
    <row r="9" spans="3:10" ht="74.25" customHeight="1" thickBot="1" x14ac:dyDescent="0.4">
      <c r="C9" s="29"/>
      <c r="D9" s="30" t="s">
        <v>2</v>
      </c>
      <c r="E9" s="30"/>
      <c r="F9" s="31"/>
      <c r="G9" s="32" t="str">
        <f>IF(COUNTBLANK(F6:F8)=0,IF((SUM(G6:G8))&lt;=F11,(SUM(G6:G8)),"ERRORE l'importo offerto supera la base d'asta"),"Inserire importi unitari")</f>
        <v>Inserire importi unitari</v>
      </c>
    </row>
    <row r="10" spans="3:10" ht="12.75" customHeight="1" thickBot="1" x14ac:dyDescent="0.4">
      <c r="F10" s="1"/>
      <c r="G10" s="4"/>
      <c r="H10" s="2"/>
      <c r="I10" s="2"/>
      <c r="J10" s="2"/>
    </row>
    <row r="11" spans="3:10" s="2" customFormat="1" ht="41.25" customHeight="1" thickBot="1" x14ac:dyDescent="0.4">
      <c r="D11" s="12" t="s">
        <v>4</v>
      </c>
      <c r="F11" s="38">
        <v>35000</v>
      </c>
      <c r="G11" s="39"/>
    </row>
    <row r="12" spans="3:10" s="2" customFormat="1" ht="15" customHeight="1" thickBot="1" x14ac:dyDescent="0.4">
      <c r="D12" s="3"/>
      <c r="F12" s="6"/>
    </row>
    <row r="13" spans="3:10" s="2" customFormat="1" ht="66" customHeight="1" thickBot="1" x14ac:dyDescent="0.4">
      <c r="D13" s="12" t="s">
        <v>6</v>
      </c>
      <c r="F13" s="40" t="str">
        <f>IF(G9="Inserire importi unitari","Inserire importi unitari",IF((G9&lt;=F11),"OK","ERRORE l'importo offerto supera la base d'asta"))</f>
        <v>Inserire importi unitari</v>
      </c>
      <c r="G13" s="41"/>
      <c r="H13"/>
      <c r="I13"/>
      <c r="J13"/>
    </row>
    <row r="14" spans="3:10" s="2" customFormat="1" ht="15" customHeight="1" thickBot="1" x14ac:dyDescent="0.4">
      <c r="D14" s="5"/>
      <c r="F14" s="10"/>
      <c r="H14" s="11"/>
      <c r="I14" s="11"/>
      <c r="J14" s="11"/>
    </row>
    <row r="15" spans="3:10" ht="44.5" customHeight="1" thickBot="1" x14ac:dyDescent="0.4">
      <c r="D15" s="7" t="s">
        <v>3</v>
      </c>
      <c r="F15" s="42" t="str">
        <f>IF(G9="Inserire importi unitari","Inserire importi unitari",IF((G9&lt;=F11),G9,"ERRORE l'importo offerto supera la base d'asta"))</f>
        <v>Inserire importi unitari</v>
      </c>
      <c r="G15" s="43"/>
    </row>
  </sheetData>
  <sheetProtection algorithmName="SHA-512" hashValue="R0D8w1yuLoxa23J9r1srACLA8qBoqyiJ8fUBjRaBYadGS/TNUpM0C0Acz6B1EMRS0AOfr1P0DykpR25mR6b4Xg==" saltValue="uZtrpCtv551fu4ewatrSuA==" spinCount="100000" sheet="1" objects="1" scenarios="1"/>
  <mergeCells count="4">
    <mergeCell ref="F11:G11"/>
    <mergeCell ref="F13:G13"/>
    <mergeCell ref="F15:G15"/>
    <mergeCell ref="C2:G2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2023-10-19T16:48:40Z</dcterms:modified>
</cp:coreProperties>
</file>